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D:\satendar boq\"/>
    </mc:Choice>
  </mc:AlternateContent>
  <xr:revisionPtr revIDLastSave="0" documentId="8_{FDBD774C-E4D3-4F83-95FB-B40F61B0319B}" xr6:coauthVersionLast="47" xr6:coauthVersionMax="47" xr10:uidLastSave="{00000000-0000-0000-0000-000000000000}"/>
  <bookViews>
    <workbookView xWindow="-108" yWindow="-108" windowWidth="23256" windowHeight="12456" xr2:uid="{C3CBF6D0-8A18-4E6C-8FD3-8A4298BE2A1E}"/>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74" i="1" l="1"/>
  <c r="L73" i="1"/>
  <c r="L20" i="1"/>
  <c r="L71" i="1"/>
  <c r="L65" i="1"/>
  <c r="L64" i="1"/>
  <c r="L63" i="1"/>
  <c r="L62" i="1"/>
  <c r="L61" i="1"/>
  <c r="L60" i="1"/>
  <c r="L58" i="1"/>
  <c r="L57" i="1"/>
  <c r="L50" i="1"/>
  <c r="L45" i="1"/>
  <c r="L43" i="1"/>
  <c r="L32" i="1"/>
  <c r="L31" i="1"/>
  <c r="L26" i="1"/>
  <c r="L22" i="1"/>
  <c r="L21" i="1"/>
  <c r="L19" i="1"/>
  <c r="L18" i="1"/>
  <c r="L17" i="1"/>
  <c r="L16" i="1"/>
  <c r="L14" i="1"/>
  <c r="L11" i="1"/>
  <c r="L8" i="1"/>
  <c r="L7" i="1"/>
  <c r="L72" i="1" l="1"/>
</calcChain>
</file>

<file path=xl/sharedStrings.xml><?xml version="1.0" encoding="utf-8"?>
<sst xmlns="http://schemas.openxmlformats.org/spreadsheetml/2006/main" count="80" uniqueCount="63">
  <si>
    <t>S.NO.</t>
  </si>
  <si>
    <t>ITEM NO.</t>
  </si>
  <si>
    <t>DISCRIPTION</t>
  </si>
  <si>
    <t>QUANTITY</t>
  </si>
  <si>
    <t>RATE</t>
  </si>
  <si>
    <t>UNIT</t>
  </si>
  <si>
    <t>AMOUNT</t>
  </si>
  <si>
    <t xml:space="preserve">24.2.2 </t>
  </si>
  <si>
    <t>Boring/drilling bore well of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 -in-charge,
upto 90 metre depth below ground level.</t>
  </si>
  <si>
    <t>24.2.1.2</t>
  </si>
  <si>
    <t>350 MM DIA GL TO 30M</t>
  </si>
  <si>
    <t>M</t>
  </si>
  <si>
    <t>24.2.1.1</t>
  </si>
  <si>
    <t>300 MM DIA 30M TO 90M</t>
  </si>
  <si>
    <t>Supplying, assembling, lowering and fixing in vertical position
in bore well, ERW (Electric Resistance Welded) FE 410 mild
steel screwed and socketed/ plain ended casing pipes of
required dia,conforming to IS: 4270, of reputed &amp; approved
make, including painted with outside surface with two coats of
anticorrosive paint of approved brand and manufacture,
including required hire &amp; labour charges, fittings &amp; accessories,
all complete, for all depths, as per direction of Engineer-incharge.</t>
  </si>
  <si>
    <t>24.10.2</t>
  </si>
  <si>
    <t>150 mm nominal size dia having minimum wall thickness
5.00 mm</t>
  </si>
  <si>
    <t>Supplying, assembling, lowering and fixing in vertical position
in bore well unplasticized PVC medium well screen (RMS) pipes
with ribs, conforming to IS: 12818, including hire &amp; labour
charges, fittings &amp; accessories etc. all complete, for all depths,
as per direction of Engineer-in-charge.</t>
  </si>
  <si>
    <t>24.4.2</t>
  </si>
  <si>
    <t>Providing and fixing Bail plug/ Bottom plug of required dia to
the bottom of pipe assembly of tubewell as per IS:2800 (part I).</t>
  </si>
  <si>
    <t>300MM X200MM DIA MS REDUCER</t>
  </si>
  <si>
    <t>no</t>
  </si>
  <si>
    <t>300MM DIA WELL CAP</t>
  </si>
  <si>
    <t>200MM DIA M S WELL PLUG</t>
  </si>
  <si>
    <t>MS centre guide suitable for 300dia mm pipe</t>
  </si>
  <si>
    <t>24.8A</t>
  </si>
  <si>
    <t>Gravel packing in tubewell construction in accordance with IS:
4097,including providing gravel fine/ medium/ coarse, in
required grading &amp; sizes as per actual requirement, all complete
as per direction of Engineer-in-charge</t>
  </si>
  <si>
    <t>CUM</t>
  </si>
  <si>
    <t>B</t>
  </si>
  <si>
    <t>CARRAGE OF GRAVEL FROM DHALBHUMIGARH</t>
  </si>
  <si>
    <t>Development of tube well in accordance with IS : 2800 (part I)
and IS: 11189, to establish maximum rate of usable water yield
without sand content (beyond permissible limit), with required
capacity air compressor, running the compressor for required
time till well is fully develo ped, measuring yield of well by "V"
notch method or any other approved method, measuring static
level &amp; draw down etc. by step draw down method, collecting
water samples &amp; getting tested in approved laboratory, i/c
disinfection of tubewell, all complete,including hire &amp; labour
charges of air compressor, tools &amp; accessories etc., all as per
requirement and direction of Engineer-in-charge</t>
  </si>
  <si>
    <t>HOUR</t>
  </si>
  <si>
    <t>Supplying,all materials and labour for arrangement for</t>
  </si>
  <si>
    <t>job</t>
  </si>
  <si>
    <t>Additional water required</t>
  </si>
  <si>
    <t>Transportation of drilling plants developing equipments all other</t>
  </si>
  <si>
    <t>required toos</t>
  </si>
  <si>
    <t>providing supply installation testing and commissioning 1hp moter with pump of cri /ksb/isi or another stender eqivalent mark with electric cable and 7/20 wireand 2x3/20pvc copper</t>
  </si>
  <si>
    <t>each</t>
  </si>
  <si>
    <t xml:space="preserve">Providing and placing polyththyline waer storage tank 1000ltr </t>
  </si>
  <si>
    <t>per ltr</t>
  </si>
  <si>
    <t>Extra over item No. 23.3 for providing additional bulb in underreamed piles, under specified dia meter (Only the quantity of extra bulbs are300mm dia piles</t>
  </si>
  <si>
    <t>p/m</t>
  </si>
  <si>
    <t>Reinforcement for R.C.C. work including straightening, cutting, bending,placing in position and binding all completeThermo-Mechanically Treated bars TMTC-500-10mm dia</t>
  </si>
  <si>
    <t>kg</t>
  </si>
  <si>
    <t>PROVIDING AND FIXING PTMT EXTENSIS NIPPLE</t>
  </si>
  <si>
    <t>NO</t>
  </si>
  <si>
    <t>P/F BALL VALVE BRASS</t>
  </si>
  <si>
    <t>P/F CPVC PIPE</t>
  </si>
  <si>
    <t>30MM DIA</t>
  </si>
  <si>
    <t>15 MM DIA</t>
  </si>
  <si>
    <t>1" ELBOW</t>
  </si>
  <si>
    <t>.5" ELBOW</t>
  </si>
  <si>
    <t>Providing fixing PTMT PUSH COCK of approved quality</t>
  </si>
  <si>
    <t>9.48.1</t>
  </si>
  <si>
    <t>Providing and fixing M .S Grills of required pattern in frame of windows etc with M.S flats,square,or round bars etc including priming coat with approved steel primer all complete.</t>
  </si>
  <si>
    <t>Cost of fitting and fixing of foundation of iron stand with bolt .and Require Accessories</t>
  </si>
  <si>
    <t xml:space="preserve">cost of electrification </t>
  </si>
  <si>
    <t>TOTAL</t>
  </si>
  <si>
    <t xml:space="preserve">ADD 6% GST </t>
  </si>
  <si>
    <t>MS CLAMP</t>
  </si>
  <si>
    <t>TOTAL   = 331236 @ 1</t>
  </si>
  <si>
    <t>BILL OF QUANTITY FOR CONSTRUCTION OF BORING WITH MS STAND IN WARD NO 09 NEAR JAMES RAVIDAS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</si>
</sst>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b/>
      <sz val="14"/>
      <name val="Arial"/>
      <family val="2"/>
    </font>
    <font>
      <b/>
      <sz val="10"/>
      <name val="Arial"/>
      <family val="2"/>
    </font>
    <font>
      <b/>
      <sz val="10"/>
      <name val="Times New Roman"/>
      <family val="1"/>
    </font>
    <font>
      <sz val="11"/>
      <name val="Times New Roman"/>
      <family val="1"/>
    </font>
    <font>
      <b/>
      <sz val="11"/>
      <name val="Times New Roman"/>
      <family val="1"/>
    </font>
    <font>
      <sz val="12"/>
      <color theme="1"/>
      <name val="Calibri"/>
      <family val="2"/>
      <scheme val="minor"/>
    </font>
    <font>
      <b/>
      <sz val="16"/>
      <color theme="1"/>
      <name val="Calibri"/>
      <family val="2"/>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63">
    <xf numFmtId="0" fontId="0" fillId="0" borderId="0" xfId="0"/>
    <xf numFmtId="2" fontId="3" fillId="0" borderId="4" xfId="0" applyNumberFormat="1" applyFont="1" applyBorder="1" applyAlignment="1">
      <alignment horizontal="center" vertical="center"/>
    </xf>
    <xf numFmtId="2" fontId="3" fillId="0" borderId="4" xfId="0" applyNumberFormat="1" applyFont="1" applyBorder="1" applyAlignment="1">
      <alignment vertical="center"/>
    </xf>
    <xf numFmtId="2" fontId="3" fillId="0" borderId="5" xfId="0" applyNumberFormat="1" applyFont="1" applyBorder="1" applyAlignment="1">
      <alignment horizontal="center" vertical="center"/>
    </xf>
    <xf numFmtId="2" fontId="3" fillId="0" borderId="7" xfId="0" applyNumberFormat="1" applyFont="1" applyBorder="1" applyAlignment="1">
      <alignment horizontal="center" vertical="center"/>
    </xf>
    <xf numFmtId="1" fontId="4" fillId="2" borderId="7" xfId="0" applyNumberFormat="1" applyFont="1" applyFill="1" applyBorder="1" applyAlignment="1">
      <alignment horizontal="center" vertical="center"/>
    </xf>
    <xf numFmtId="0" fontId="4" fillId="0" borderId="7" xfId="0" applyFont="1" applyBorder="1" applyAlignment="1">
      <alignment horizontal="center" vertical="center"/>
    </xf>
    <xf numFmtId="2" fontId="5" fillId="0" borderId="7" xfId="0" applyNumberFormat="1" applyFont="1" applyBorder="1" applyAlignment="1">
      <alignment horizontal="center" vertical="center" wrapText="1"/>
    </xf>
    <xf numFmtId="2" fontId="5" fillId="0" borderId="7" xfId="0" applyNumberFormat="1" applyFont="1" applyBorder="1" applyAlignment="1">
      <alignment horizontal="center" vertical="center"/>
    </xf>
    <xf numFmtId="2" fontId="6" fillId="0" borderId="7" xfId="0" applyNumberFormat="1" applyFont="1" applyBorder="1"/>
    <xf numFmtId="2" fontId="6" fillId="0" borderId="7" xfId="0" applyNumberFormat="1" applyFont="1" applyBorder="1" applyAlignment="1">
      <alignment horizontal="center" vertical="center" wrapText="1"/>
    </xf>
    <xf numFmtId="2" fontId="4" fillId="0" borderId="7" xfId="0" applyNumberFormat="1" applyFont="1" applyBorder="1" applyAlignment="1">
      <alignment horizontal="center" vertical="center" wrapText="1"/>
    </xf>
    <xf numFmtId="0" fontId="4" fillId="0" borderId="7" xfId="0" applyFont="1" applyBorder="1" applyAlignment="1">
      <alignment horizontal="center" vertical="center" wrapText="1"/>
    </xf>
    <xf numFmtId="0" fontId="0" fillId="0" borderId="7" xfId="0" applyBorder="1" applyAlignment="1">
      <alignment horizontal="center" vertical="center"/>
    </xf>
    <xf numFmtId="2" fontId="0" fillId="0" borderId="7" xfId="0" applyNumberFormat="1" applyBorder="1" applyAlignment="1">
      <alignment horizontal="center" vertical="center"/>
    </xf>
    <xf numFmtId="0" fontId="0" fillId="0" borderId="6" xfId="0" applyBorder="1" applyAlignment="1">
      <alignment horizontal="center" vertical="center"/>
    </xf>
    <xf numFmtId="0" fontId="0" fillId="0" borderId="0" xfId="0" applyAlignment="1">
      <alignment horizontal="center" vertical="center"/>
    </xf>
    <xf numFmtId="0" fontId="1" fillId="0" borderId="7" xfId="0" applyFont="1" applyBorder="1" applyAlignment="1">
      <alignment horizontal="center" vertical="center"/>
    </xf>
    <xf numFmtId="0" fontId="7" fillId="0" borderId="7" xfId="0" applyFont="1" applyBorder="1"/>
    <xf numFmtId="2" fontId="7" fillId="0" borderId="7" xfId="0" applyNumberFormat="1" applyFont="1" applyBorder="1"/>
    <xf numFmtId="0" fontId="0" fillId="0" borderId="7" xfId="0" applyBorder="1"/>
    <xf numFmtId="0" fontId="8" fillId="0" borderId="7" xfId="0" applyFont="1" applyBorder="1" applyAlignment="1">
      <alignment horizontal="center" vertical="center"/>
    </xf>
    <xf numFmtId="1" fontId="8" fillId="0" borderId="7" xfId="0" applyNumberFormat="1" applyFont="1" applyBorder="1" applyAlignment="1">
      <alignment horizontal="center" vertical="center"/>
    </xf>
    <xf numFmtId="1" fontId="3" fillId="0" borderId="2" xfId="0" applyNumberFormat="1" applyFont="1" applyBorder="1" applyAlignment="1">
      <alignment horizontal="center" vertical="center" wrapText="1"/>
    </xf>
    <xf numFmtId="1" fontId="3" fillId="0" borderId="6" xfId="0" applyNumberFormat="1" applyFont="1" applyBorder="1" applyAlignment="1">
      <alignment horizontal="center" vertical="center" wrapText="1"/>
    </xf>
    <xf numFmtId="2" fontId="3" fillId="0" borderId="2" xfId="0" applyNumberFormat="1" applyFont="1" applyBorder="1" applyAlignment="1">
      <alignment horizontal="center" vertical="center" wrapText="1"/>
    </xf>
    <xf numFmtId="2" fontId="3" fillId="0" borderId="6" xfId="0" applyNumberFormat="1" applyFont="1" applyBorder="1" applyAlignment="1">
      <alignment horizontal="center" vertical="center" wrapText="1"/>
    </xf>
    <xf numFmtId="2" fontId="3" fillId="0" borderId="3" xfId="0" applyNumberFormat="1" applyFont="1" applyBorder="1" applyAlignment="1">
      <alignment horizontal="center" vertical="center"/>
    </xf>
    <xf numFmtId="2" fontId="3" fillId="0" borderId="4" xfId="0" applyNumberFormat="1" applyFont="1" applyBorder="1" applyAlignment="1">
      <alignment horizontal="center" vertical="center"/>
    </xf>
    <xf numFmtId="2" fontId="3" fillId="0" borderId="2" xfId="0" applyNumberFormat="1" applyFont="1" applyBorder="1" applyAlignment="1">
      <alignment horizontal="center"/>
    </xf>
    <xf numFmtId="2" fontId="3" fillId="0" borderId="6" xfId="0" applyNumberFormat="1" applyFont="1" applyBorder="1" applyAlignment="1">
      <alignment horizont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2" fillId="0" borderId="0" xfId="0" applyFont="1" applyAlignment="1">
      <alignment horizontal="center" wrapText="1"/>
    </xf>
    <xf numFmtId="0" fontId="2" fillId="0" borderId="1" xfId="0" applyFont="1" applyBorder="1" applyAlignment="1">
      <alignment horizontal="center" wrapText="1"/>
    </xf>
    <xf numFmtId="2" fontId="5" fillId="0" borderId="7" xfId="0" applyNumberFormat="1" applyFont="1" applyBorder="1" applyAlignment="1">
      <alignment horizontal="center" vertical="center" wrapText="1"/>
    </xf>
    <xf numFmtId="2" fontId="5" fillId="0" borderId="7" xfId="0" applyNumberFormat="1" applyFont="1" applyBorder="1" applyAlignment="1">
      <alignment horizontal="center" vertical="center"/>
    </xf>
    <xf numFmtId="1" fontId="4" fillId="2" borderId="7" xfId="0" applyNumberFormat="1" applyFont="1" applyFill="1" applyBorder="1" applyAlignment="1">
      <alignment horizontal="center" vertical="center"/>
    </xf>
    <xf numFmtId="2" fontId="6" fillId="0" borderId="7" xfId="0" applyNumberFormat="1" applyFont="1" applyBorder="1" applyAlignment="1">
      <alignment horizontal="center" vertical="center" wrapText="1"/>
    </xf>
    <xf numFmtId="0" fontId="4" fillId="0" borderId="7" xfId="0" applyFont="1" applyBorder="1" applyAlignment="1">
      <alignment horizontal="center" vertical="center" wrapText="1"/>
    </xf>
    <xf numFmtId="0" fontId="0" fillId="0" borderId="2" xfId="0" applyBorder="1" applyAlignment="1">
      <alignment horizontal="center" vertical="center"/>
    </xf>
    <xf numFmtId="0" fontId="0" fillId="0" borderId="8"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7" xfId="0" applyBorder="1" applyAlignment="1">
      <alignment horizontal="center" vertical="center" wrapText="1"/>
    </xf>
    <xf numFmtId="2" fontId="5" fillId="0" borderId="9" xfId="0" applyNumberFormat="1" applyFont="1" applyBorder="1" applyAlignment="1">
      <alignment horizontal="center" vertical="center" wrapText="1"/>
    </xf>
    <xf numFmtId="2" fontId="5" fillId="0" borderId="10" xfId="0" applyNumberFormat="1" applyFont="1" applyBorder="1" applyAlignment="1">
      <alignment horizontal="center" vertical="center" wrapText="1"/>
    </xf>
    <xf numFmtId="2" fontId="5" fillId="0" borderId="11" xfId="0" applyNumberFormat="1" applyFont="1" applyBorder="1" applyAlignment="1">
      <alignment horizontal="center" vertical="center" wrapText="1"/>
    </xf>
    <xf numFmtId="2" fontId="5" fillId="0" borderId="14" xfId="0" applyNumberFormat="1" applyFont="1" applyBorder="1" applyAlignment="1">
      <alignment horizontal="center" vertical="center" wrapText="1"/>
    </xf>
    <xf numFmtId="2" fontId="5" fillId="0" borderId="0" xfId="0" applyNumberFormat="1" applyFont="1" applyAlignment="1">
      <alignment horizontal="center" vertical="center" wrapText="1"/>
    </xf>
    <xf numFmtId="2" fontId="5" fillId="0" borderId="15" xfId="0" applyNumberFormat="1" applyFont="1" applyBorder="1" applyAlignment="1">
      <alignment horizontal="center" vertical="center" wrapText="1"/>
    </xf>
    <xf numFmtId="2" fontId="5" fillId="0" borderId="12"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5" fillId="0" borderId="13" xfId="0" applyNumberFormat="1" applyFont="1" applyBorder="1" applyAlignment="1">
      <alignment horizontal="center" vertical="center" wrapText="1"/>
    </xf>
    <xf numFmtId="2" fontId="0" fillId="0" borderId="2" xfId="0" applyNumberFormat="1" applyBorder="1" applyAlignment="1">
      <alignment horizontal="center" vertical="center"/>
    </xf>
    <xf numFmtId="2" fontId="0" fillId="0" borderId="8" xfId="0" applyNumberFormat="1" applyBorder="1" applyAlignment="1">
      <alignment horizontal="center" vertical="center"/>
    </xf>
    <xf numFmtId="0" fontId="1" fillId="0" borderId="7" xfId="0" applyFont="1" applyBorder="1" applyAlignment="1">
      <alignment horizontal="center" vertical="center"/>
    </xf>
    <xf numFmtId="2" fontId="0" fillId="0" borderId="7" xfId="0" applyNumberFormat="1" applyBorder="1" applyAlignment="1">
      <alignment horizontal="center" vertical="center"/>
    </xf>
    <xf numFmtId="0" fontId="1" fillId="0" borderId="0" xfId="0" applyFont="1" applyAlignment="1">
      <alignment horizontal="center" vertical="center"/>
    </xf>
    <xf numFmtId="2" fontId="5" fillId="0" borderId="2" xfId="0" applyNumberFormat="1" applyFont="1" applyBorder="1" applyAlignment="1">
      <alignment horizontal="center" vertical="center" wrapText="1"/>
    </xf>
    <xf numFmtId="0" fontId="7" fillId="0" borderId="7" xfId="0" applyFont="1" applyBorder="1" applyAlignment="1">
      <alignment horizontal="center"/>
    </xf>
    <xf numFmtId="0" fontId="0" fillId="0" borderId="7"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CFCED-0512-4B18-9046-42A99AE794B7}">
  <dimension ref="A1:L75"/>
  <sheetViews>
    <sheetView tabSelected="1" workbookViewId="0">
      <selection activeCell="O6" sqref="O6"/>
    </sheetView>
  </sheetViews>
  <sheetFormatPr defaultRowHeight="14.4" x14ac:dyDescent="0.3"/>
  <cols>
    <col min="12" max="12" width="14.6640625" customWidth="1"/>
  </cols>
  <sheetData>
    <row r="1" spans="1:12" ht="14.4" customHeight="1" x14ac:dyDescent="0.3">
      <c r="A1" s="34" t="s">
        <v>62</v>
      </c>
      <c r="B1" s="34"/>
      <c r="C1" s="34"/>
      <c r="D1" s="34"/>
      <c r="E1" s="34"/>
      <c r="F1" s="34"/>
      <c r="G1" s="34"/>
      <c r="H1" s="34"/>
      <c r="I1" s="34"/>
      <c r="J1" s="34"/>
      <c r="K1" s="34"/>
      <c r="L1" s="34"/>
    </row>
    <row r="2" spans="1:12" ht="14.4" customHeight="1" x14ac:dyDescent="0.3">
      <c r="A2" s="34"/>
      <c r="B2" s="34"/>
      <c r="C2" s="34"/>
      <c r="D2" s="34"/>
      <c r="E2" s="34"/>
      <c r="F2" s="34"/>
      <c r="G2" s="34"/>
      <c r="H2" s="34"/>
      <c r="I2" s="34"/>
      <c r="J2" s="34"/>
      <c r="K2" s="34"/>
      <c r="L2" s="34"/>
    </row>
    <row r="3" spans="1:12" ht="37.200000000000003" customHeight="1" x14ac:dyDescent="0.3">
      <c r="A3" s="35"/>
      <c r="B3" s="35"/>
      <c r="C3" s="35"/>
      <c r="D3" s="35"/>
      <c r="E3" s="35"/>
      <c r="F3" s="35"/>
      <c r="G3" s="35"/>
      <c r="H3" s="35"/>
      <c r="I3" s="35"/>
      <c r="J3" s="35"/>
      <c r="K3" s="35"/>
      <c r="L3" s="35"/>
    </row>
    <row r="4" spans="1:12" x14ac:dyDescent="0.3">
      <c r="A4" s="23" t="s">
        <v>0</v>
      </c>
      <c r="B4" s="25" t="s">
        <v>1</v>
      </c>
      <c r="C4" s="27" t="s">
        <v>2</v>
      </c>
      <c r="D4" s="28"/>
      <c r="E4" s="28"/>
      <c r="F4" s="1"/>
      <c r="G4" s="2"/>
      <c r="H4" s="3"/>
      <c r="I4" s="29" t="s">
        <v>3</v>
      </c>
      <c r="J4" s="29" t="s">
        <v>4</v>
      </c>
      <c r="K4" s="29" t="s">
        <v>5</v>
      </c>
      <c r="L4" s="29" t="s">
        <v>6</v>
      </c>
    </row>
    <row r="5" spans="1:12" x14ac:dyDescent="0.3">
      <c r="A5" s="24"/>
      <c r="B5" s="26"/>
      <c r="C5" s="4"/>
      <c r="D5" s="4"/>
      <c r="E5" s="4"/>
      <c r="F5" s="4"/>
      <c r="G5" s="4"/>
      <c r="H5" s="4"/>
      <c r="I5" s="30"/>
      <c r="J5" s="30"/>
      <c r="K5" s="30"/>
      <c r="L5" s="30"/>
    </row>
    <row r="6" spans="1:12" ht="55.8" customHeight="1" x14ac:dyDescent="0.3">
      <c r="A6" s="38">
        <v>1</v>
      </c>
      <c r="B6" s="6" t="s">
        <v>7</v>
      </c>
      <c r="C6" s="36" t="s">
        <v>8</v>
      </c>
      <c r="D6" s="36"/>
      <c r="E6" s="36"/>
      <c r="F6" s="36"/>
      <c r="G6" s="36"/>
      <c r="H6" s="36"/>
      <c r="I6" s="8"/>
      <c r="J6" s="8"/>
      <c r="K6" s="8"/>
      <c r="L6" s="9"/>
    </row>
    <row r="7" spans="1:12" x14ac:dyDescent="0.3">
      <c r="A7" s="38"/>
      <c r="B7" s="6" t="s">
        <v>9</v>
      </c>
      <c r="C7" s="36" t="s">
        <v>10</v>
      </c>
      <c r="D7" s="36"/>
      <c r="E7" s="36"/>
      <c r="F7" s="36"/>
      <c r="G7" s="36"/>
      <c r="H7" s="36"/>
      <c r="I7" s="8">
        <v>30</v>
      </c>
      <c r="J7" s="8">
        <v>532.4</v>
      </c>
      <c r="K7" s="8" t="s">
        <v>11</v>
      </c>
      <c r="L7" s="8">
        <f>I7*J7</f>
        <v>15972</v>
      </c>
    </row>
    <row r="8" spans="1:12" x14ac:dyDescent="0.3">
      <c r="A8" s="38"/>
      <c r="B8" s="6" t="s">
        <v>12</v>
      </c>
      <c r="C8" s="36" t="s">
        <v>13</v>
      </c>
      <c r="D8" s="36"/>
      <c r="E8" s="36"/>
      <c r="F8" s="36"/>
      <c r="G8" s="36"/>
      <c r="H8" s="36"/>
      <c r="I8" s="8">
        <v>60</v>
      </c>
      <c r="J8" s="8">
        <v>486.4</v>
      </c>
      <c r="K8" s="8" t="s">
        <v>11</v>
      </c>
      <c r="L8" s="8">
        <f>I8*J8</f>
        <v>29184</v>
      </c>
    </row>
    <row r="9" spans="1:12" x14ac:dyDescent="0.3">
      <c r="A9" s="38"/>
      <c r="B9" s="6"/>
      <c r="C9" s="36"/>
      <c r="D9" s="36"/>
      <c r="E9" s="36"/>
      <c r="F9" s="36"/>
      <c r="G9" s="36"/>
      <c r="H9" s="36"/>
      <c r="I9" s="8"/>
      <c r="J9" s="8"/>
      <c r="K9" s="8"/>
      <c r="L9" s="8"/>
    </row>
    <row r="10" spans="1:12" x14ac:dyDescent="0.3">
      <c r="A10" s="38"/>
      <c r="B10" s="6"/>
      <c r="C10" s="10"/>
      <c r="D10" s="10"/>
      <c r="E10" s="10"/>
      <c r="F10" s="10"/>
      <c r="G10" s="39"/>
      <c r="H10" s="39"/>
      <c r="I10" s="8"/>
      <c r="J10" s="8"/>
      <c r="K10" s="8"/>
      <c r="L10" s="8"/>
    </row>
    <row r="11" spans="1:12" ht="94.2" customHeight="1" x14ac:dyDescent="0.3">
      <c r="A11" s="5">
        <v>2</v>
      </c>
      <c r="B11" s="11">
        <v>24.1</v>
      </c>
      <c r="C11" s="36" t="s">
        <v>14</v>
      </c>
      <c r="D11" s="36"/>
      <c r="E11" s="36"/>
      <c r="F11" s="36"/>
      <c r="G11" s="36"/>
      <c r="H11" s="36"/>
      <c r="I11" s="37">
        <v>50</v>
      </c>
      <c r="J11" s="37">
        <v>1408.1</v>
      </c>
      <c r="K11" s="37" t="s">
        <v>11</v>
      </c>
      <c r="L11" s="37">
        <f>I11*J11</f>
        <v>70405</v>
      </c>
    </row>
    <row r="12" spans="1:12" ht="36" customHeight="1" x14ac:dyDescent="0.3">
      <c r="A12" s="5"/>
      <c r="B12" s="12" t="s">
        <v>15</v>
      </c>
      <c r="C12" s="36" t="s">
        <v>16</v>
      </c>
      <c r="D12" s="36"/>
      <c r="E12" s="36"/>
      <c r="F12" s="36"/>
      <c r="G12" s="36"/>
      <c r="H12" s="36"/>
      <c r="I12" s="37"/>
      <c r="J12" s="37"/>
      <c r="K12" s="37"/>
      <c r="L12" s="37"/>
    </row>
    <row r="13" spans="1:12" ht="66" customHeight="1" x14ac:dyDescent="0.3">
      <c r="A13" s="13">
        <v>3</v>
      </c>
      <c r="B13" s="13">
        <v>24.4</v>
      </c>
      <c r="C13" s="46" t="s">
        <v>17</v>
      </c>
      <c r="D13" s="47"/>
      <c r="E13" s="47"/>
      <c r="F13" s="47"/>
      <c r="G13" s="47"/>
      <c r="H13" s="48"/>
      <c r="I13" s="13"/>
      <c r="J13" s="13"/>
      <c r="K13" s="13"/>
      <c r="L13" s="13"/>
    </row>
    <row r="14" spans="1:12" x14ac:dyDescent="0.3">
      <c r="A14" s="13"/>
      <c r="B14" s="13" t="s">
        <v>18</v>
      </c>
      <c r="C14" s="52"/>
      <c r="D14" s="53"/>
      <c r="E14" s="53"/>
      <c r="F14" s="53"/>
      <c r="G14" s="53"/>
      <c r="H14" s="54"/>
      <c r="I14" s="14">
        <v>20</v>
      </c>
      <c r="J14" s="13">
        <v>673.5</v>
      </c>
      <c r="K14" s="13" t="s">
        <v>11</v>
      </c>
      <c r="L14" s="14">
        <f>I14*J14</f>
        <v>13470</v>
      </c>
    </row>
    <row r="15" spans="1:12" x14ac:dyDescent="0.3">
      <c r="A15" s="41">
        <v>4</v>
      </c>
      <c r="B15" s="44">
        <v>24.15</v>
      </c>
      <c r="C15" s="45" t="s">
        <v>19</v>
      </c>
      <c r="D15" s="44"/>
      <c r="E15" s="44"/>
      <c r="F15" s="44"/>
      <c r="G15" s="44"/>
      <c r="H15" s="44"/>
      <c r="I15" s="13"/>
      <c r="J15" s="13"/>
      <c r="K15" s="13"/>
      <c r="L15" s="13"/>
    </row>
    <row r="16" spans="1:12" x14ac:dyDescent="0.3">
      <c r="A16" s="42"/>
      <c r="B16" s="44"/>
      <c r="C16" s="44" t="s">
        <v>20</v>
      </c>
      <c r="D16" s="44"/>
      <c r="E16" s="44"/>
      <c r="F16" s="44"/>
      <c r="G16" s="44"/>
      <c r="H16" s="44"/>
      <c r="I16" s="13">
        <v>1</v>
      </c>
      <c r="J16" s="14">
        <v>500</v>
      </c>
      <c r="K16" s="13" t="s">
        <v>21</v>
      </c>
      <c r="L16" s="14">
        <f t="shared" ref="L16:L22" si="0">I16*J16</f>
        <v>500</v>
      </c>
    </row>
    <row r="17" spans="1:12" x14ac:dyDescent="0.3">
      <c r="A17" s="42"/>
      <c r="B17" s="44"/>
      <c r="C17" s="44" t="s">
        <v>22</v>
      </c>
      <c r="D17" s="44"/>
      <c r="E17" s="44"/>
      <c r="F17" s="44"/>
      <c r="G17" s="44"/>
      <c r="H17" s="44"/>
      <c r="I17" s="13">
        <v>1</v>
      </c>
      <c r="J17" s="14">
        <v>281.8</v>
      </c>
      <c r="K17" s="13" t="s">
        <v>21</v>
      </c>
      <c r="L17" s="14">
        <f t="shared" si="0"/>
        <v>281.8</v>
      </c>
    </row>
    <row r="18" spans="1:12" x14ac:dyDescent="0.3">
      <c r="A18" s="42"/>
      <c r="B18" s="44"/>
      <c r="C18" s="44" t="s">
        <v>23</v>
      </c>
      <c r="D18" s="44"/>
      <c r="E18" s="44"/>
      <c r="F18" s="44"/>
      <c r="G18" s="44"/>
      <c r="H18" s="44"/>
      <c r="I18" s="13">
        <v>1</v>
      </c>
      <c r="J18" s="14">
        <v>308</v>
      </c>
      <c r="K18" s="13" t="s">
        <v>21</v>
      </c>
      <c r="L18" s="14">
        <f t="shared" si="0"/>
        <v>308</v>
      </c>
    </row>
    <row r="19" spans="1:12" x14ac:dyDescent="0.3">
      <c r="A19" s="43"/>
      <c r="B19" s="13"/>
      <c r="C19" s="44" t="s">
        <v>24</v>
      </c>
      <c r="D19" s="44"/>
      <c r="E19" s="44"/>
      <c r="F19" s="44"/>
      <c r="G19" s="44"/>
      <c r="H19" s="44"/>
      <c r="I19" s="13">
        <v>1</v>
      </c>
      <c r="J19" s="14">
        <v>1531.4</v>
      </c>
      <c r="K19" s="13" t="s">
        <v>21</v>
      </c>
      <c r="L19" s="14">
        <f t="shared" si="0"/>
        <v>1531.4</v>
      </c>
    </row>
    <row r="20" spans="1:12" x14ac:dyDescent="0.3">
      <c r="A20" s="15"/>
      <c r="B20" s="13">
        <v>24.14</v>
      </c>
      <c r="C20" s="31" t="s">
        <v>60</v>
      </c>
      <c r="D20" s="32"/>
      <c r="E20" s="32"/>
      <c r="F20" s="32"/>
      <c r="G20" s="32"/>
      <c r="H20" s="33"/>
      <c r="I20" s="13">
        <v>1</v>
      </c>
      <c r="J20" s="14">
        <v>1738</v>
      </c>
      <c r="K20" s="13" t="s">
        <v>46</v>
      </c>
      <c r="L20" s="14">
        <f t="shared" si="0"/>
        <v>1738</v>
      </c>
    </row>
    <row r="21" spans="1:12" ht="56.4" customHeight="1" x14ac:dyDescent="0.3">
      <c r="A21" s="38">
        <v>5</v>
      </c>
      <c r="B21" s="12" t="s">
        <v>25</v>
      </c>
      <c r="C21" s="36" t="s">
        <v>26</v>
      </c>
      <c r="D21" s="36"/>
      <c r="E21" s="36"/>
      <c r="F21" s="36"/>
      <c r="G21" s="36"/>
      <c r="H21" s="36"/>
      <c r="I21" s="8">
        <v>6</v>
      </c>
      <c r="J21" s="8">
        <v>1343.2</v>
      </c>
      <c r="K21" s="8" t="s">
        <v>27</v>
      </c>
      <c r="L21" s="8">
        <f t="shared" si="0"/>
        <v>8059.2000000000007</v>
      </c>
    </row>
    <row r="22" spans="1:12" ht="34.799999999999997" customHeight="1" x14ac:dyDescent="0.3">
      <c r="A22" s="38"/>
      <c r="B22" s="12" t="s">
        <v>28</v>
      </c>
      <c r="C22" s="36" t="s">
        <v>29</v>
      </c>
      <c r="D22" s="36"/>
      <c r="E22" s="36"/>
      <c r="F22" s="36"/>
      <c r="G22" s="36"/>
      <c r="H22" s="36"/>
      <c r="I22" s="8">
        <v>6</v>
      </c>
      <c r="J22" s="8">
        <v>5450.77</v>
      </c>
      <c r="K22" s="8" t="s">
        <v>27</v>
      </c>
      <c r="L22" s="8">
        <f t="shared" si="0"/>
        <v>32704.620000000003</v>
      </c>
    </row>
    <row r="23" spans="1:12" hidden="1" x14ac:dyDescent="0.3">
      <c r="A23" s="38"/>
      <c r="B23" s="12"/>
      <c r="C23" s="7"/>
      <c r="D23" s="7"/>
      <c r="E23" s="7"/>
      <c r="F23" s="7"/>
      <c r="G23" s="7"/>
      <c r="H23" s="7"/>
      <c r="I23" s="8"/>
      <c r="J23" s="8"/>
      <c r="K23" s="8"/>
      <c r="L23" s="8"/>
    </row>
    <row r="24" spans="1:12" hidden="1" x14ac:dyDescent="0.3">
      <c r="A24" s="38"/>
      <c r="B24" s="12"/>
      <c r="C24" s="7"/>
      <c r="D24" s="7"/>
      <c r="E24" s="7"/>
      <c r="F24" s="7"/>
      <c r="G24" s="7"/>
      <c r="H24" s="7"/>
      <c r="I24" s="8"/>
      <c r="J24" s="8"/>
      <c r="K24" s="8"/>
      <c r="L24" s="8"/>
    </row>
    <row r="25" spans="1:12" hidden="1" x14ac:dyDescent="0.3">
      <c r="A25" s="38"/>
      <c r="B25" s="12"/>
      <c r="C25" s="39"/>
      <c r="D25" s="39"/>
      <c r="E25" s="39"/>
      <c r="F25" s="39"/>
      <c r="G25" s="39"/>
      <c r="H25" s="7"/>
      <c r="I25" s="8"/>
      <c r="J25" s="8"/>
      <c r="K25" s="8"/>
      <c r="L25" s="8"/>
    </row>
    <row r="26" spans="1:12" ht="13.8" customHeight="1" x14ac:dyDescent="0.3">
      <c r="A26" s="38">
        <v>6</v>
      </c>
      <c r="B26" s="40">
        <v>24.12</v>
      </c>
      <c r="C26" s="46" t="s">
        <v>30</v>
      </c>
      <c r="D26" s="47"/>
      <c r="E26" s="47"/>
      <c r="F26" s="47"/>
      <c r="G26" s="47"/>
      <c r="H26" s="48"/>
      <c r="I26" s="37">
        <v>2</v>
      </c>
      <c r="J26" s="37">
        <v>916.8</v>
      </c>
      <c r="K26" s="37" t="s">
        <v>31</v>
      </c>
      <c r="L26" s="37">
        <f>I26*J26</f>
        <v>1833.6</v>
      </c>
    </row>
    <row r="27" spans="1:12" ht="14.4" hidden="1" customHeight="1" x14ac:dyDescent="0.3">
      <c r="A27" s="38"/>
      <c r="B27" s="40"/>
      <c r="C27" s="49"/>
      <c r="D27" s="50"/>
      <c r="E27" s="50"/>
      <c r="F27" s="50"/>
      <c r="G27" s="50"/>
      <c r="H27" s="51"/>
      <c r="I27" s="37"/>
      <c r="J27" s="37"/>
      <c r="K27" s="37"/>
      <c r="L27" s="37"/>
    </row>
    <row r="28" spans="1:12" ht="14.4" hidden="1" customHeight="1" x14ac:dyDescent="0.3">
      <c r="A28" s="38"/>
      <c r="B28" s="40"/>
      <c r="C28" s="49"/>
      <c r="D28" s="50"/>
      <c r="E28" s="50"/>
      <c r="F28" s="50"/>
      <c r="G28" s="50"/>
      <c r="H28" s="51"/>
      <c r="I28" s="37"/>
      <c r="J28" s="37"/>
      <c r="K28" s="37"/>
      <c r="L28" s="37"/>
    </row>
    <row r="29" spans="1:12" ht="14.4" hidden="1" customHeight="1" x14ac:dyDescent="0.3">
      <c r="A29" s="38"/>
      <c r="B29" s="40"/>
      <c r="C29" s="49"/>
      <c r="D29" s="50"/>
      <c r="E29" s="50"/>
      <c r="F29" s="50"/>
      <c r="G29" s="50"/>
      <c r="H29" s="51"/>
      <c r="I29" s="37"/>
      <c r="J29" s="37"/>
      <c r="K29" s="37"/>
      <c r="L29" s="37"/>
    </row>
    <row r="30" spans="1:12" x14ac:dyDescent="0.3">
      <c r="A30" s="38"/>
      <c r="B30" s="40"/>
      <c r="C30" s="52"/>
      <c r="D30" s="53"/>
      <c r="E30" s="53"/>
      <c r="F30" s="53"/>
      <c r="G30" s="53"/>
      <c r="H30" s="54"/>
      <c r="I30" s="37"/>
      <c r="J30" s="37"/>
      <c r="K30" s="37"/>
      <c r="L30" s="37"/>
    </row>
    <row r="31" spans="1:12" ht="30.6" customHeight="1" x14ac:dyDescent="0.3">
      <c r="A31" s="5">
        <v>7</v>
      </c>
      <c r="B31" s="12"/>
      <c r="C31" s="36" t="s">
        <v>32</v>
      </c>
      <c r="D31" s="36"/>
      <c r="E31" s="36"/>
      <c r="F31" s="36"/>
      <c r="G31" s="36"/>
      <c r="H31" s="36"/>
      <c r="I31" s="8">
        <v>1</v>
      </c>
      <c r="J31" s="8">
        <v>5000</v>
      </c>
      <c r="K31" s="8" t="s">
        <v>33</v>
      </c>
      <c r="L31" s="8">
        <f>I31*J31</f>
        <v>5000</v>
      </c>
    </row>
    <row r="32" spans="1:12" ht="25.2" customHeight="1" x14ac:dyDescent="0.3">
      <c r="A32" s="38">
        <v>8</v>
      </c>
      <c r="B32" s="12"/>
      <c r="C32" s="36" t="s">
        <v>34</v>
      </c>
      <c r="D32" s="36"/>
      <c r="E32" s="36"/>
      <c r="F32" s="36"/>
      <c r="G32" s="36"/>
      <c r="H32" s="36"/>
      <c r="I32" s="37">
        <v>1</v>
      </c>
      <c r="J32" s="37">
        <v>5000</v>
      </c>
      <c r="K32" s="37" t="s">
        <v>33</v>
      </c>
      <c r="L32" s="37">
        <f>I32*J32</f>
        <v>5000</v>
      </c>
    </row>
    <row r="33" spans="1:12" x14ac:dyDescent="0.3">
      <c r="A33" s="38"/>
      <c r="B33" s="12"/>
      <c r="C33" s="36" t="s">
        <v>35</v>
      </c>
      <c r="D33" s="36"/>
      <c r="E33" s="36"/>
      <c r="F33" s="36"/>
      <c r="G33" s="36"/>
      <c r="H33" s="36"/>
      <c r="I33" s="37"/>
      <c r="J33" s="37"/>
      <c r="K33" s="37"/>
      <c r="L33" s="37"/>
    </row>
    <row r="34" spans="1:12" x14ac:dyDescent="0.3">
      <c r="A34" s="38"/>
      <c r="B34" s="12"/>
      <c r="C34" s="36" t="s">
        <v>36</v>
      </c>
      <c r="D34" s="36"/>
      <c r="E34" s="36"/>
      <c r="F34" s="36"/>
      <c r="G34" s="36"/>
      <c r="H34" s="36"/>
      <c r="I34" s="37"/>
      <c r="J34" s="37"/>
      <c r="K34" s="37"/>
      <c r="L34" s="37"/>
    </row>
    <row r="35" spans="1:12" ht="1.8" customHeight="1" x14ac:dyDescent="0.3">
      <c r="A35" s="16"/>
      <c r="B35" s="16"/>
      <c r="C35" s="16"/>
      <c r="D35" s="16"/>
      <c r="E35" s="16"/>
      <c r="F35" s="16"/>
      <c r="G35" s="16"/>
      <c r="H35" s="16"/>
      <c r="I35" s="16"/>
      <c r="J35" s="16"/>
      <c r="K35" s="16"/>
      <c r="L35" s="16"/>
    </row>
    <row r="36" spans="1:12" hidden="1" x14ac:dyDescent="0.3">
      <c r="A36" s="16"/>
      <c r="B36" s="16"/>
      <c r="C36" s="16"/>
      <c r="D36" s="16"/>
      <c r="E36" s="16"/>
      <c r="F36" s="16"/>
      <c r="G36" s="16"/>
      <c r="H36" s="16"/>
      <c r="I36" s="16"/>
      <c r="J36" s="16"/>
      <c r="K36" s="16"/>
      <c r="L36" s="16"/>
    </row>
    <row r="37" spans="1:12" hidden="1" x14ac:dyDescent="0.3">
      <c r="A37" s="16"/>
      <c r="B37" s="16"/>
      <c r="C37" s="16"/>
      <c r="D37" s="16"/>
      <c r="E37" s="16"/>
      <c r="F37" s="16"/>
      <c r="G37" s="16"/>
      <c r="H37" s="16"/>
      <c r="I37" s="16"/>
      <c r="J37" s="16"/>
      <c r="K37" s="16"/>
      <c r="L37" s="16"/>
    </row>
    <row r="38" spans="1:12" x14ac:dyDescent="0.3">
      <c r="A38" s="59">
        <v>9</v>
      </c>
      <c r="B38" s="44"/>
      <c r="C38" s="36" t="s">
        <v>37</v>
      </c>
      <c r="D38" s="36"/>
      <c r="E38" s="36"/>
      <c r="F38" s="36"/>
      <c r="G38" s="36"/>
      <c r="H38" s="36"/>
      <c r="I38" s="41">
        <v>1</v>
      </c>
      <c r="J38" s="41">
        <v>20000</v>
      </c>
      <c r="K38" s="41" t="s">
        <v>38</v>
      </c>
      <c r="L38" s="55">
        <v>20000</v>
      </c>
    </row>
    <row r="39" spans="1:12" x14ac:dyDescent="0.3">
      <c r="A39" s="59"/>
      <c r="B39" s="44"/>
      <c r="C39" s="36"/>
      <c r="D39" s="36"/>
      <c r="E39" s="36"/>
      <c r="F39" s="36"/>
      <c r="G39" s="36"/>
      <c r="H39" s="36"/>
      <c r="I39" s="42"/>
      <c r="J39" s="42"/>
      <c r="K39" s="42"/>
      <c r="L39" s="56"/>
    </row>
    <row r="40" spans="1:12" x14ac:dyDescent="0.3">
      <c r="A40" s="59"/>
      <c r="B40" s="44"/>
      <c r="C40" s="36"/>
      <c r="D40" s="36"/>
      <c r="E40" s="36"/>
      <c r="F40" s="36"/>
      <c r="G40" s="36"/>
      <c r="H40" s="36"/>
      <c r="I40" s="42"/>
      <c r="J40" s="42"/>
      <c r="K40" s="42"/>
      <c r="L40" s="56"/>
    </row>
    <row r="41" spans="1:12" x14ac:dyDescent="0.3">
      <c r="A41" s="59"/>
      <c r="B41" s="44"/>
      <c r="C41" s="36"/>
      <c r="D41" s="36"/>
      <c r="E41" s="36"/>
      <c r="F41" s="36"/>
      <c r="G41" s="36"/>
      <c r="H41" s="36"/>
      <c r="I41" s="42"/>
      <c r="J41" s="42"/>
      <c r="K41" s="42"/>
      <c r="L41" s="56"/>
    </row>
    <row r="42" spans="1:12" x14ac:dyDescent="0.3">
      <c r="A42" s="59"/>
      <c r="B42" s="41"/>
      <c r="C42" s="60"/>
      <c r="D42" s="60"/>
      <c r="E42" s="60"/>
      <c r="F42" s="60"/>
      <c r="G42" s="60"/>
      <c r="H42" s="60"/>
      <c r="I42" s="42"/>
      <c r="J42" s="42"/>
      <c r="K42" s="42"/>
      <c r="L42" s="56"/>
    </row>
    <row r="43" spans="1:12" x14ac:dyDescent="0.3">
      <c r="A43" s="57">
        <v>10</v>
      </c>
      <c r="B43" s="44"/>
      <c r="C43" s="45" t="s">
        <v>39</v>
      </c>
      <c r="D43" s="45"/>
      <c r="E43" s="45"/>
      <c r="F43" s="45"/>
      <c r="G43" s="45"/>
      <c r="H43" s="45"/>
      <c r="I43" s="44">
        <v>2000</v>
      </c>
      <c r="J43" s="44">
        <v>9.6999999999999993</v>
      </c>
      <c r="K43" s="44" t="s">
        <v>40</v>
      </c>
      <c r="L43" s="58">
        <f>I43*J43</f>
        <v>19400</v>
      </c>
    </row>
    <row r="44" spans="1:12" x14ac:dyDescent="0.3">
      <c r="A44" s="57"/>
      <c r="B44" s="44"/>
      <c r="C44" s="45"/>
      <c r="D44" s="45"/>
      <c r="E44" s="45"/>
      <c r="F44" s="45"/>
      <c r="G44" s="45"/>
      <c r="H44" s="45"/>
      <c r="I44" s="44"/>
      <c r="J44" s="44"/>
      <c r="K44" s="44"/>
      <c r="L44" s="58"/>
    </row>
    <row r="45" spans="1:12" x14ac:dyDescent="0.3">
      <c r="A45" s="59">
        <v>11</v>
      </c>
      <c r="B45" s="44"/>
      <c r="C45" s="36" t="s">
        <v>41</v>
      </c>
      <c r="D45" s="36"/>
      <c r="E45" s="36"/>
      <c r="F45" s="36"/>
      <c r="G45" s="36"/>
      <c r="H45" s="36"/>
      <c r="I45" s="41">
        <v>4</v>
      </c>
      <c r="J45" s="41">
        <v>1621.6</v>
      </c>
      <c r="K45" s="41" t="s">
        <v>42</v>
      </c>
      <c r="L45" s="55">
        <f>I45*J45</f>
        <v>6486.4</v>
      </c>
    </row>
    <row r="46" spans="1:12" x14ac:dyDescent="0.3">
      <c r="A46" s="59"/>
      <c r="B46" s="44"/>
      <c r="C46" s="36"/>
      <c r="D46" s="36"/>
      <c r="E46" s="36"/>
      <c r="F46" s="36"/>
      <c r="G46" s="36"/>
      <c r="H46" s="36"/>
      <c r="I46" s="42"/>
      <c r="J46" s="42"/>
      <c r="K46" s="42"/>
      <c r="L46" s="56"/>
    </row>
    <row r="47" spans="1:12" x14ac:dyDescent="0.3">
      <c r="A47" s="59"/>
      <c r="B47" s="44"/>
      <c r="C47" s="36"/>
      <c r="D47" s="36"/>
      <c r="E47" s="36"/>
      <c r="F47" s="36"/>
      <c r="G47" s="36"/>
      <c r="H47" s="36"/>
      <c r="I47" s="42"/>
      <c r="J47" s="42"/>
      <c r="K47" s="42"/>
      <c r="L47" s="56"/>
    </row>
    <row r="48" spans="1:12" x14ac:dyDescent="0.3">
      <c r="A48" s="59"/>
      <c r="B48" s="44"/>
      <c r="C48" s="36"/>
      <c r="D48" s="36"/>
      <c r="E48" s="36"/>
      <c r="F48" s="36"/>
      <c r="G48" s="36"/>
      <c r="H48" s="36"/>
      <c r="I48" s="42"/>
      <c r="J48" s="42"/>
      <c r="K48" s="42"/>
      <c r="L48" s="56"/>
    </row>
    <row r="49" spans="1:12" x14ac:dyDescent="0.3">
      <c r="A49" s="59"/>
      <c r="B49" s="41"/>
      <c r="C49" s="60"/>
      <c r="D49" s="60"/>
      <c r="E49" s="60"/>
      <c r="F49" s="60"/>
      <c r="G49" s="60"/>
      <c r="H49" s="60"/>
      <c r="I49" s="42"/>
      <c r="J49" s="42"/>
      <c r="K49" s="42"/>
      <c r="L49" s="56"/>
    </row>
    <row r="50" spans="1:12" x14ac:dyDescent="0.3">
      <c r="A50" s="59">
        <v>12</v>
      </c>
      <c r="B50" s="44"/>
      <c r="C50" s="36" t="s">
        <v>43</v>
      </c>
      <c r="D50" s="36"/>
      <c r="E50" s="36"/>
      <c r="F50" s="36"/>
      <c r="G50" s="36"/>
      <c r="H50" s="36"/>
      <c r="I50" s="41">
        <v>30</v>
      </c>
      <c r="J50" s="41">
        <v>92.6</v>
      </c>
      <c r="K50" s="41" t="s">
        <v>44</v>
      </c>
      <c r="L50" s="55">
        <f>I50*J50</f>
        <v>2778</v>
      </c>
    </row>
    <row r="51" spans="1:12" x14ac:dyDescent="0.3">
      <c r="A51" s="59"/>
      <c r="B51" s="44"/>
      <c r="C51" s="36"/>
      <c r="D51" s="36"/>
      <c r="E51" s="36"/>
      <c r="F51" s="36"/>
      <c r="G51" s="36"/>
      <c r="H51" s="36"/>
      <c r="I51" s="42"/>
      <c r="J51" s="42"/>
      <c r="K51" s="42"/>
      <c r="L51" s="56"/>
    </row>
    <row r="52" spans="1:12" x14ac:dyDescent="0.3">
      <c r="A52" s="59"/>
      <c r="B52" s="44"/>
      <c r="C52" s="36"/>
      <c r="D52" s="36"/>
      <c r="E52" s="36"/>
      <c r="F52" s="36"/>
      <c r="G52" s="36"/>
      <c r="H52" s="36"/>
      <c r="I52" s="42"/>
      <c r="J52" s="42"/>
      <c r="K52" s="42"/>
      <c r="L52" s="56"/>
    </row>
    <row r="53" spans="1:12" x14ac:dyDescent="0.3">
      <c r="A53" s="59"/>
      <c r="B53" s="44"/>
      <c r="C53" s="36"/>
      <c r="D53" s="36"/>
      <c r="E53" s="36"/>
      <c r="F53" s="36"/>
      <c r="G53" s="36"/>
      <c r="H53" s="36"/>
      <c r="I53" s="42"/>
      <c r="J53" s="42"/>
      <c r="K53" s="42"/>
      <c r="L53" s="56"/>
    </row>
    <row r="54" spans="1:12" x14ac:dyDescent="0.3">
      <c r="A54" s="59"/>
      <c r="B54" s="41"/>
      <c r="C54" s="60"/>
      <c r="D54" s="60"/>
      <c r="E54" s="60"/>
      <c r="F54" s="60"/>
      <c r="G54" s="60"/>
      <c r="H54" s="60"/>
      <c r="I54" s="42"/>
      <c r="J54" s="42"/>
      <c r="K54" s="42"/>
      <c r="L54" s="56"/>
    </row>
    <row r="55" spans="1:12" x14ac:dyDescent="0.3">
      <c r="A55" s="57"/>
      <c r="B55" s="44"/>
      <c r="C55" s="45"/>
      <c r="D55" s="45"/>
      <c r="E55" s="45"/>
      <c r="F55" s="45"/>
      <c r="G55" s="45"/>
      <c r="H55" s="45"/>
      <c r="I55" s="44"/>
      <c r="J55" s="44"/>
      <c r="K55" s="44"/>
      <c r="L55" s="58"/>
    </row>
    <row r="56" spans="1:12" x14ac:dyDescent="0.3">
      <c r="A56" s="57"/>
      <c r="B56" s="44"/>
      <c r="C56" s="45"/>
      <c r="D56" s="45"/>
      <c r="E56" s="45"/>
      <c r="F56" s="45"/>
      <c r="G56" s="45"/>
      <c r="H56" s="45"/>
      <c r="I56" s="44"/>
      <c r="J56" s="44"/>
      <c r="K56" s="44"/>
      <c r="L56" s="58"/>
    </row>
    <row r="57" spans="1:12" x14ac:dyDescent="0.3">
      <c r="A57" s="17">
        <v>13</v>
      </c>
      <c r="B57" s="13"/>
      <c r="C57" s="44" t="s">
        <v>45</v>
      </c>
      <c r="D57" s="44"/>
      <c r="E57" s="44"/>
      <c r="F57" s="44"/>
      <c r="G57" s="44"/>
      <c r="H57" s="44"/>
      <c r="I57" s="13">
        <v>8</v>
      </c>
      <c r="J57" s="13">
        <v>60.2</v>
      </c>
      <c r="K57" s="13" t="s">
        <v>46</v>
      </c>
      <c r="L57" s="14">
        <f>I57*J57</f>
        <v>481.6</v>
      </c>
    </row>
    <row r="58" spans="1:12" x14ac:dyDescent="0.3">
      <c r="A58" s="17">
        <v>14</v>
      </c>
      <c r="B58" s="13"/>
      <c r="C58" s="36" t="s">
        <v>47</v>
      </c>
      <c r="D58" s="36"/>
      <c r="E58" s="36"/>
      <c r="F58" s="36"/>
      <c r="G58" s="36"/>
      <c r="H58" s="36"/>
      <c r="I58" s="13">
        <v>1</v>
      </c>
      <c r="J58" s="14">
        <v>620</v>
      </c>
      <c r="K58" s="13" t="s">
        <v>46</v>
      </c>
      <c r="L58" s="14">
        <f>J58</f>
        <v>620</v>
      </c>
    </row>
    <row r="59" spans="1:12" x14ac:dyDescent="0.3">
      <c r="A59" s="17">
        <v>15</v>
      </c>
      <c r="B59" s="13"/>
      <c r="C59" s="44" t="s">
        <v>48</v>
      </c>
      <c r="D59" s="44"/>
      <c r="E59" s="44"/>
      <c r="F59" s="44"/>
      <c r="G59" s="44"/>
      <c r="H59" s="44"/>
      <c r="I59" s="13"/>
      <c r="J59" s="14"/>
      <c r="K59" s="13"/>
      <c r="L59" s="14"/>
    </row>
    <row r="60" spans="1:12" x14ac:dyDescent="0.3">
      <c r="A60" s="17"/>
      <c r="B60" s="13"/>
      <c r="C60" s="36" t="s">
        <v>49</v>
      </c>
      <c r="D60" s="36"/>
      <c r="E60" s="36"/>
      <c r="F60" s="36"/>
      <c r="G60" s="36"/>
      <c r="H60" s="36"/>
      <c r="I60" s="13">
        <v>30</v>
      </c>
      <c r="J60" s="14">
        <v>251.3</v>
      </c>
      <c r="K60" s="13" t="s">
        <v>11</v>
      </c>
      <c r="L60" s="14">
        <f t="shared" ref="L60:L64" si="1">I60*J60</f>
        <v>7539</v>
      </c>
    </row>
    <row r="61" spans="1:12" x14ac:dyDescent="0.3">
      <c r="A61" s="17"/>
      <c r="B61" s="13"/>
      <c r="C61" s="36" t="s">
        <v>50</v>
      </c>
      <c r="D61" s="36"/>
      <c r="E61" s="36"/>
      <c r="F61" s="36"/>
      <c r="G61" s="36"/>
      <c r="H61" s="36"/>
      <c r="I61" s="13">
        <v>25</v>
      </c>
      <c r="J61" s="14">
        <v>15.7</v>
      </c>
      <c r="K61" s="13" t="s">
        <v>11</v>
      </c>
      <c r="L61" s="14">
        <f t="shared" si="1"/>
        <v>392.5</v>
      </c>
    </row>
    <row r="62" spans="1:12" x14ac:dyDescent="0.3">
      <c r="A62" s="17"/>
      <c r="B62" s="13"/>
      <c r="C62" s="36" t="s">
        <v>51</v>
      </c>
      <c r="D62" s="36"/>
      <c r="E62" s="36"/>
      <c r="F62" s="36"/>
      <c r="G62" s="36"/>
      <c r="H62" s="36"/>
      <c r="I62" s="13">
        <v>6</v>
      </c>
      <c r="J62" s="14">
        <v>48</v>
      </c>
      <c r="K62" s="13" t="s">
        <v>46</v>
      </c>
      <c r="L62" s="14">
        <f t="shared" si="1"/>
        <v>288</v>
      </c>
    </row>
    <row r="63" spans="1:12" x14ac:dyDescent="0.3">
      <c r="A63" s="13"/>
      <c r="B63" s="13"/>
      <c r="C63" s="44" t="s">
        <v>52</v>
      </c>
      <c r="D63" s="44"/>
      <c r="E63" s="44"/>
      <c r="F63" s="44"/>
      <c r="G63" s="44"/>
      <c r="H63" s="44"/>
      <c r="I63" s="13">
        <v>4</v>
      </c>
      <c r="J63" s="14">
        <v>38</v>
      </c>
      <c r="K63" s="13" t="s">
        <v>46</v>
      </c>
      <c r="L63" s="14">
        <f t="shared" si="1"/>
        <v>152</v>
      </c>
    </row>
    <row r="64" spans="1:12" x14ac:dyDescent="0.3">
      <c r="A64" s="13">
        <v>16</v>
      </c>
      <c r="B64" s="13"/>
      <c r="C64" s="44" t="s">
        <v>53</v>
      </c>
      <c r="D64" s="44"/>
      <c r="E64" s="44"/>
      <c r="F64" s="44"/>
      <c r="G64" s="44"/>
      <c r="H64" s="44"/>
      <c r="I64" s="13">
        <v>5</v>
      </c>
      <c r="J64" s="14">
        <v>112.4</v>
      </c>
      <c r="K64" s="13" t="s">
        <v>46</v>
      </c>
      <c r="L64" s="14">
        <f t="shared" si="1"/>
        <v>562</v>
      </c>
    </row>
    <row r="65" spans="1:12" x14ac:dyDescent="0.3">
      <c r="A65" s="59">
        <v>17</v>
      </c>
      <c r="B65" s="44" t="s">
        <v>54</v>
      </c>
      <c r="C65" s="36" t="s">
        <v>55</v>
      </c>
      <c r="D65" s="36"/>
      <c r="E65" s="36"/>
      <c r="F65" s="36"/>
      <c r="G65" s="36"/>
      <c r="H65" s="36"/>
      <c r="I65" s="41">
        <v>400</v>
      </c>
      <c r="J65" s="41">
        <v>144.5</v>
      </c>
      <c r="K65" s="41" t="s">
        <v>44</v>
      </c>
      <c r="L65" s="55">
        <f>I65*J65</f>
        <v>57800</v>
      </c>
    </row>
    <row r="66" spans="1:12" x14ac:dyDescent="0.3">
      <c r="A66" s="59"/>
      <c r="B66" s="44"/>
      <c r="C66" s="36"/>
      <c r="D66" s="36"/>
      <c r="E66" s="36"/>
      <c r="F66" s="36"/>
      <c r="G66" s="36"/>
      <c r="H66" s="36"/>
      <c r="I66" s="42"/>
      <c r="J66" s="42"/>
      <c r="K66" s="42"/>
      <c r="L66" s="56"/>
    </row>
    <row r="67" spans="1:12" x14ac:dyDescent="0.3">
      <c r="A67" s="59"/>
      <c r="B67" s="44"/>
      <c r="C67" s="36"/>
      <c r="D67" s="36"/>
      <c r="E67" s="36"/>
      <c r="F67" s="36"/>
      <c r="G67" s="36"/>
      <c r="H67" s="36"/>
      <c r="I67" s="42"/>
      <c r="J67" s="42"/>
      <c r="K67" s="42"/>
      <c r="L67" s="56"/>
    </row>
    <row r="68" spans="1:12" x14ac:dyDescent="0.3">
      <c r="A68" s="59"/>
      <c r="B68" s="44"/>
      <c r="C68" s="36"/>
      <c r="D68" s="36"/>
      <c r="E68" s="36"/>
      <c r="F68" s="36"/>
      <c r="G68" s="36"/>
      <c r="H68" s="36"/>
      <c r="I68" s="42"/>
      <c r="J68" s="42"/>
      <c r="K68" s="42"/>
      <c r="L68" s="56"/>
    </row>
    <row r="69" spans="1:12" x14ac:dyDescent="0.3">
      <c r="A69" s="59"/>
      <c r="B69" s="41"/>
      <c r="C69" s="60"/>
      <c r="D69" s="60"/>
      <c r="E69" s="60"/>
      <c r="F69" s="60"/>
      <c r="G69" s="60"/>
      <c r="H69" s="60"/>
      <c r="I69" s="42"/>
      <c r="J69" s="42"/>
      <c r="K69" s="42"/>
      <c r="L69" s="56"/>
    </row>
    <row r="70" spans="1:12" x14ac:dyDescent="0.3">
      <c r="A70" s="13">
        <v>18</v>
      </c>
      <c r="B70" s="13"/>
      <c r="C70" s="45" t="s">
        <v>56</v>
      </c>
      <c r="D70" s="45"/>
      <c r="E70" s="45"/>
      <c r="F70" s="45"/>
      <c r="G70" s="45"/>
      <c r="H70" s="45"/>
      <c r="I70" s="13"/>
      <c r="J70" s="14">
        <v>2500</v>
      </c>
      <c r="K70" s="13"/>
      <c r="L70" s="14">
        <v>2500</v>
      </c>
    </row>
    <row r="71" spans="1:12" x14ac:dyDescent="0.3">
      <c r="A71" s="13">
        <v>19</v>
      </c>
      <c r="B71" s="13"/>
      <c r="C71" s="44" t="s">
        <v>57</v>
      </c>
      <c r="D71" s="44"/>
      <c r="E71" s="44"/>
      <c r="F71" s="44"/>
      <c r="G71" s="44"/>
      <c r="H71" s="44"/>
      <c r="I71" s="13">
        <v>1</v>
      </c>
      <c r="J71" s="14">
        <v>7500</v>
      </c>
      <c r="K71" s="13" t="s">
        <v>21</v>
      </c>
      <c r="L71" s="14">
        <f t="shared" ref="L71" si="2">I71*J71</f>
        <v>7500</v>
      </c>
    </row>
    <row r="72" spans="1:12" ht="15.6" x14ac:dyDescent="0.3">
      <c r="A72" s="61" t="s">
        <v>58</v>
      </c>
      <c r="B72" s="61"/>
      <c r="C72" s="61"/>
      <c r="D72" s="61"/>
      <c r="E72" s="61"/>
      <c r="F72" s="61"/>
      <c r="G72" s="61"/>
      <c r="H72" s="61"/>
      <c r="I72" s="18"/>
      <c r="J72" s="18"/>
      <c r="K72" s="18"/>
      <c r="L72" s="19">
        <f>SUM(L6:L71)</f>
        <v>312487.12</v>
      </c>
    </row>
    <row r="73" spans="1:12" x14ac:dyDescent="0.3">
      <c r="A73" s="62" t="s">
        <v>59</v>
      </c>
      <c r="B73" s="62"/>
      <c r="C73" s="62"/>
      <c r="D73" s="62"/>
      <c r="E73" s="62"/>
      <c r="F73" s="62"/>
      <c r="G73" s="62"/>
      <c r="H73" s="62"/>
      <c r="I73" s="62"/>
      <c r="J73" s="20"/>
      <c r="K73" s="20"/>
      <c r="L73" s="20">
        <f>L72+L72*0.06</f>
        <v>331236.34720000002</v>
      </c>
    </row>
    <row r="74" spans="1:12" x14ac:dyDescent="0.3">
      <c r="A74" s="21" t="s">
        <v>61</v>
      </c>
      <c r="B74" s="21"/>
      <c r="C74" s="21"/>
      <c r="D74" s="21"/>
      <c r="E74" s="21"/>
      <c r="F74" s="21"/>
      <c r="G74" s="21"/>
      <c r="H74" s="21"/>
      <c r="I74" s="21"/>
      <c r="J74" s="21"/>
      <c r="K74" s="21"/>
      <c r="L74" s="22">
        <f>L73*1</f>
        <v>331236.34720000002</v>
      </c>
    </row>
    <row r="75" spans="1:12" x14ac:dyDescent="0.3">
      <c r="A75" s="21"/>
      <c r="B75" s="21"/>
      <c r="C75" s="21"/>
      <c r="D75" s="21"/>
      <c r="E75" s="21"/>
      <c r="F75" s="21"/>
      <c r="G75" s="21"/>
      <c r="H75" s="21"/>
      <c r="I75" s="21"/>
      <c r="J75" s="21"/>
      <c r="K75" s="21"/>
      <c r="L75" s="22"/>
    </row>
  </sheetData>
  <mergeCells count="105">
    <mergeCell ref="A72:H72"/>
    <mergeCell ref="A73:I73"/>
    <mergeCell ref="C13:H14"/>
    <mergeCell ref="I65:I69"/>
    <mergeCell ref="J65:J69"/>
    <mergeCell ref="K65:K69"/>
    <mergeCell ref="L65:L69"/>
    <mergeCell ref="C70:H70"/>
    <mergeCell ref="C71:H71"/>
    <mergeCell ref="C62:H62"/>
    <mergeCell ref="C63:H63"/>
    <mergeCell ref="C64:H64"/>
    <mergeCell ref="A65:A69"/>
    <mergeCell ref="B65:B69"/>
    <mergeCell ref="C65:H69"/>
    <mergeCell ref="L55:L56"/>
    <mergeCell ref="C57:H57"/>
    <mergeCell ref="C58:H58"/>
    <mergeCell ref="C59:H59"/>
    <mergeCell ref="C60:H60"/>
    <mergeCell ref="C61:H61"/>
    <mergeCell ref="A55:A56"/>
    <mergeCell ref="B55:B56"/>
    <mergeCell ref="C55:H56"/>
    <mergeCell ref="I55:I56"/>
    <mergeCell ref="J55:J56"/>
    <mergeCell ref="K55:K56"/>
    <mergeCell ref="L45:L49"/>
    <mergeCell ref="A50:A54"/>
    <mergeCell ref="B50:B54"/>
    <mergeCell ref="C50:H54"/>
    <mergeCell ref="I50:I54"/>
    <mergeCell ref="J50:J54"/>
    <mergeCell ref="K50:K54"/>
    <mergeCell ref="L50:L54"/>
    <mergeCell ref="A45:A49"/>
    <mergeCell ref="B45:B49"/>
    <mergeCell ref="C45:H49"/>
    <mergeCell ref="I45:I49"/>
    <mergeCell ref="J45:J49"/>
    <mergeCell ref="K45:K49"/>
    <mergeCell ref="L38:L42"/>
    <mergeCell ref="A43:A44"/>
    <mergeCell ref="B43:B44"/>
    <mergeCell ref="C43:H44"/>
    <mergeCell ref="I43:I44"/>
    <mergeCell ref="J43:J44"/>
    <mergeCell ref="K43:K44"/>
    <mergeCell ref="L43:L44"/>
    <mergeCell ref="A38:A42"/>
    <mergeCell ref="B38:B42"/>
    <mergeCell ref="C38:H42"/>
    <mergeCell ref="I38:I42"/>
    <mergeCell ref="J38:J42"/>
    <mergeCell ref="K38:K42"/>
    <mergeCell ref="A32:A34"/>
    <mergeCell ref="C32:H32"/>
    <mergeCell ref="I32:I34"/>
    <mergeCell ref="J32:J34"/>
    <mergeCell ref="K32:K34"/>
    <mergeCell ref="L32:L34"/>
    <mergeCell ref="C33:H33"/>
    <mergeCell ref="C34:H34"/>
    <mergeCell ref="I26:I30"/>
    <mergeCell ref="J26:J30"/>
    <mergeCell ref="K26:K30"/>
    <mergeCell ref="L26:L30"/>
    <mergeCell ref="C31:H31"/>
    <mergeCell ref="A1:L3"/>
    <mergeCell ref="C11:H11"/>
    <mergeCell ref="I11:I12"/>
    <mergeCell ref="J11:J12"/>
    <mergeCell ref="K11:K12"/>
    <mergeCell ref="L11:L12"/>
    <mergeCell ref="C12:H12"/>
    <mergeCell ref="A6:A10"/>
    <mergeCell ref="C6:H6"/>
    <mergeCell ref="C7:H7"/>
    <mergeCell ref="C8:H8"/>
    <mergeCell ref="C9:H9"/>
    <mergeCell ref="G10:H10"/>
    <mergeCell ref="A74:K75"/>
    <mergeCell ref="L74:L75"/>
    <mergeCell ref="A4:A5"/>
    <mergeCell ref="B4:B5"/>
    <mergeCell ref="C4:E4"/>
    <mergeCell ref="I4:I5"/>
    <mergeCell ref="J4:J5"/>
    <mergeCell ref="K4:K5"/>
    <mergeCell ref="L4:L5"/>
    <mergeCell ref="C20:H20"/>
    <mergeCell ref="A21:A25"/>
    <mergeCell ref="C21:H21"/>
    <mergeCell ref="C22:H22"/>
    <mergeCell ref="C25:G25"/>
    <mergeCell ref="A26:A30"/>
    <mergeCell ref="B26:B30"/>
    <mergeCell ref="A15:A19"/>
    <mergeCell ref="B15:B18"/>
    <mergeCell ref="C15:H15"/>
    <mergeCell ref="C16:H16"/>
    <mergeCell ref="C17:H17"/>
    <mergeCell ref="C18:H18"/>
    <mergeCell ref="C19:H19"/>
    <mergeCell ref="C26:H3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SHIVAM NARAYAN SINGH</dc:creator>
  <cp:lastModifiedBy>SHIVAM NARAYAN SINGH</cp:lastModifiedBy>
  <cp:lastPrinted>2026-06-17T08:33:58Z</cp:lastPrinted>
  <dcterms:created xsi:type="dcterms:W3CDTF">2026-06-11T05:02:17Z</dcterms:created>
  <dcterms:modified xsi:type="dcterms:W3CDTF">2026-06-17T08:34:16Z</dcterms:modified>
</cp:coreProperties>
</file>